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-60" yWindow="90" windowWidth="28800" windowHeight="997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N24" i="3"/>
  <c r="N23"/>
  <c r="N21"/>
  <c r="N20"/>
  <c r="N19"/>
  <c r="N18"/>
  <c r="L24"/>
  <c r="L23"/>
  <c r="L21"/>
  <c r="L20"/>
  <c r="L19"/>
  <c r="L18"/>
  <c r="K22" l="1"/>
  <c r="AA22" s="1"/>
  <c r="K24"/>
  <c r="AA24" s="1"/>
  <c r="AB22" l="1"/>
  <c r="AC22" s="1"/>
  <c r="AB24"/>
  <c r="AC24" s="1"/>
  <c r="AD22" l="1"/>
  <c r="AD24"/>
  <c r="K19"/>
  <c r="AA19"/>
  <c r="AB19"/>
  <c r="AC19" s="1"/>
  <c r="AD19"/>
  <c r="K20"/>
  <c r="AA20" s="1"/>
  <c r="AB20"/>
  <c r="AC20" s="1"/>
  <c r="K21"/>
  <c r="AA21"/>
  <c r="AB21"/>
  <c r="AC21" s="1"/>
  <c r="AD21"/>
  <c r="K23"/>
  <c r="AA23" s="1"/>
  <c r="AB23"/>
  <c r="AC23" s="1"/>
  <c r="AD20" l="1"/>
  <c r="AD23"/>
  <c r="K18"/>
  <c r="AB18" s="1"/>
  <c r="AA18" l="1"/>
  <c r="AC18"/>
  <c r="AC25" s="1"/>
  <c r="AD18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<sst xmlns="http://schemas.openxmlformats.org/spreadsheetml/2006/main" count="108" uniqueCount="98">
  <si>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</si>
  <si>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</si>
  <si>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</si>
  <si>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</si>
  <si>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</si>
  <si>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</si>
  <si>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</si>
  <si>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</si>
  <si>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</si>
  <si>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</si>
  <si>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</si>
  <si>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</si>
  <si>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</si>
  <si>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</si>
  <si>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</si>
  <si>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</si>
  <si>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</si>
  <si>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</si>
  <si>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</si>
  <si>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</si>
  <si>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</si>
  <si>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</si>
  <si>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</si>
  <si>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</si>
  <si>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</si>
  <si>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</si>
  <si>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</si>
  <si>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</si>
  <si>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</si>
  <si>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</si>
  <si>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</si>
  <si>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</si>
  <si>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</si>
  <si>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</si>
  <si>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</si>
  <si>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</si>
  <si>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</si>
  <si>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</si>
  <si>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</si>
  <si>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</si>
  <si>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</si>
  <si>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</si>
  <si>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</si>
  <si>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</si>
  <si>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</si>
  <si>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</si>
  <si>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</si>
  <si>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</si>
  <si>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</si>
  <si>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</si>
  <si>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</si>
  <si>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</si>
  <si>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</si>
  <si>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</si>
  <si>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</si>
  <si>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</si>
  <si>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</si>
  <si>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</si>
  <si>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</si>
  <si>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</si>
  <si>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</si>
  <si>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</si>
  <si>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</si>
  <si>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</si>
  <si>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</si>
  <si>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</si>
  <si>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</si>
  <si>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</si>
  <si>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</si>
  <si>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</si>
  <si>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</si>
  <si>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</si>
  <si>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</si>
  <si>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</si>
  <si>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</si>
  <si>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</si>
  <si>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</si>
  <si>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</si>
  <si>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</si>
  <si>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</si>
  <si>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ПД</t>
  </si>
  <si>
    <t>Телефоны</t>
  </si>
  <si>
    <t>Оргтехника</t>
  </si>
  <si>
    <t>\</t>
  </si>
  <si>
    <t>ПД000116</t>
  </si>
  <si>
    <t>ПБ000186</t>
  </si>
  <si>
    <t>ПД000022</t>
  </si>
  <si>
    <t>ПД000101</t>
  </si>
  <si>
    <t>ПД000152</t>
  </si>
  <si>
    <t>ПД000145</t>
  </si>
  <si>
    <t>ПД000187</t>
  </si>
  <si>
    <t>Смартфон BLACKVIEW 32 Gb, BV5900, черный (или эквивалент)</t>
  </si>
  <si>
    <t>Телефон проводной Рanasonic KX-TS2358RU (или эквивалент)</t>
  </si>
  <si>
    <t>Телефон проводной Рanasonic KX-TS2388RU (или эквивалент)</t>
  </si>
  <si>
    <t>Телефон проводной Panasonic KX-T7730 (или эквивалент)</t>
  </si>
  <si>
    <t>Телефон проводной Panasonic KX-TG-TC 2350 (или эквивалент)</t>
  </si>
  <si>
    <t>Телефон проводной Panasonic KX-TCA185ru (или эквивалент)</t>
  </si>
  <si>
    <t xml:space="preserve">Смартфон XIAOMI Redmi 9A 32Gb 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</si>
</sst>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7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3745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6808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66808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 refreshError="1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 refreshError="1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D45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N24" sqref="N24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2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>
      <c r="V1" s="2"/>
      <c r="AA1" s="1" t="s">
        <v>69</v>
      </c>
    </row>
    <row r="2" spans="1:30" ht="15.75">
      <c r="V2" s="2"/>
      <c r="AA2" s="1" t="s">
        <v>70</v>
      </c>
    </row>
    <row r="3" spans="1:30" ht="15.75">
      <c r="V3" s="2"/>
      <c r="AA3" s="1" t="s">
        <v>71</v>
      </c>
    </row>
    <row r="4" spans="1:30" ht="16.5" customHeight="1">
      <c r="C4" s="64"/>
      <c r="D4" s="64"/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</row>
    <row r="5" spans="1:30" ht="15.75" customHeight="1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>
      <c r="C6" s="7" t="s">
        <v>14</v>
      </c>
      <c r="D6" s="58" t="s">
        <v>72</v>
      </c>
      <c r="E6" s="59"/>
      <c r="F6" s="59"/>
      <c r="G6" s="59"/>
      <c r="H6" s="59"/>
      <c r="I6" s="59"/>
      <c r="J6" s="59"/>
      <c r="K6" s="59"/>
      <c r="L6" s="59"/>
      <c r="M6" s="59"/>
      <c r="N6" s="59"/>
      <c r="O6" s="59"/>
      <c r="P6" s="59"/>
      <c r="Q6" s="59"/>
      <c r="R6" s="59"/>
      <c r="S6" s="59"/>
      <c r="T6" s="59"/>
      <c r="U6" s="59"/>
      <c r="V6" s="59"/>
      <c r="W6" s="59"/>
      <c r="X6" s="59"/>
      <c r="Y6" s="59"/>
      <c r="Z6" s="59"/>
      <c r="AA6" s="59"/>
      <c r="AB6" s="59"/>
      <c r="AC6" s="60"/>
    </row>
    <row r="7" spans="1:30" s="6" customFormat="1" ht="19.5" customHeight="1">
      <c r="C7" s="7" t="s">
        <v>34</v>
      </c>
      <c r="D7" s="58" t="s">
        <v>80</v>
      </c>
      <c r="E7" s="59"/>
      <c r="F7" s="59"/>
      <c r="G7" s="59"/>
      <c r="H7" s="59"/>
      <c r="I7" s="59"/>
      <c r="J7" s="59"/>
      <c r="K7" s="59"/>
      <c r="L7" s="59"/>
      <c r="M7" s="59"/>
      <c r="N7" s="59"/>
      <c r="O7" s="59"/>
      <c r="P7" s="59"/>
      <c r="Q7" s="59"/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60"/>
    </row>
    <row r="8" spans="1:30" s="6" customFormat="1" ht="19.5" customHeight="1">
      <c r="C8" s="7" t="s">
        <v>25</v>
      </c>
      <c r="D8" s="58" t="s">
        <v>81</v>
      </c>
      <c r="E8" s="59"/>
      <c r="F8" s="59"/>
      <c r="G8" s="59"/>
      <c r="H8" s="59"/>
      <c r="I8" s="59"/>
      <c r="J8" s="59"/>
      <c r="K8" s="59"/>
      <c r="L8" s="59"/>
      <c r="M8" s="59"/>
      <c r="N8" s="59"/>
      <c r="O8" s="59"/>
      <c r="P8" s="59"/>
      <c r="Q8" s="59"/>
      <c r="R8" s="59"/>
      <c r="S8" s="59"/>
      <c r="T8" s="59"/>
      <c r="U8" s="59"/>
      <c r="V8" s="59"/>
      <c r="W8" s="59"/>
      <c r="X8" s="59"/>
      <c r="Y8" s="59"/>
      <c r="Z8" s="59"/>
      <c r="AA8" s="59"/>
      <c r="AB8" s="59"/>
      <c r="AC8" s="60"/>
    </row>
    <row r="9" spans="1:30" s="6" customFormat="1" ht="19.5" customHeight="1">
      <c r="C9" s="7" t="s">
        <v>24</v>
      </c>
      <c r="D9" s="58" t="s">
        <v>82</v>
      </c>
      <c r="E9" s="59"/>
      <c r="F9" s="59"/>
      <c r="G9" s="59"/>
      <c r="H9" s="59"/>
      <c r="I9" s="59"/>
      <c r="J9" s="59"/>
      <c r="K9" s="59"/>
      <c r="L9" s="59"/>
      <c r="M9" s="59"/>
      <c r="N9" s="59"/>
      <c r="O9" s="59"/>
      <c r="P9" s="59"/>
      <c r="Q9" s="59"/>
      <c r="R9" s="59"/>
      <c r="S9" s="59"/>
      <c r="T9" s="59"/>
      <c r="U9" s="59"/>
      <c r="V9" s="59"/>
      <c r="W9" s="59"/>
      <c r="X9" s="59"/>
      <c r="Y9" s="59"/>
      <c r="Z9" s="59"/>
      <c r="AA9" s="59"/>
      <c r="AB9" s="59"/>
      <c r="AC9" s="60"/>
    </row>
    <row r="10" spans="1:30" s="6" customFormat="1" ht="19.5" customHeight="1">
      <c r="C10" s="7" t="s">
        <v>9</v>
      </c>
      <c r="D10" s="58" t="s">
        <v>81</v>
      </c>
      <c r="E10" s="59"/>
      <c r="F10" s="59"/>
      <c r="G10" s="59"/>
      <c r="H10" s="59"/>
      <c r="I10" s="59"/>
      <c r="J10" s="59"/>
      <c r="K10" s="59"/>
      <c r="L10" s="59"/>
      <c r="M10" s="59"/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60"/>
    </row>
    <row r="11" spans="1:30" s="6" customFormat="1" ht="27" customHeight="1">
      <c r="C11" s="7" t="s">
        <v>10</v>
      </c>
      <c r="D11" s="58" t="s">
        <v>73</v>
      </c>
      <c r="E11" s="59"/>
      <c r="F11" s="59"/>
      <c r="G11" s="59"/>
      <c r="H11" s="59"/>
      <c r="I11" s="59"/>
      <c r="J11" s="59"/>
      <c r="K11" s="59"/>
      <c r="L11" s="59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60"/>
    </row>
    <row r="12" spans="1:30" s="6" customFormat="1" ht="45.75" customHeight="1">
      <c r="C12" s="7" t="s">
        <v>23</v>
      </c>
      <c r="D12" s="58" t="s">
        <v>74</v>
      </c>
      <c r="E12" s="59"/>
      <c r="F12" s="59"/>
      <c r="G12" s="59"/>
      <c r="H12" s="59"/>
      <c r="I12" s="59"/>
      <c r="J12" s="59"/>
      <c r="K12" s="59"/>
      <c r="L12" s="59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60"/>
    </row>
    <row r="13" spans="1:30" ht="16.5" customHeight="1"/>
    <row r="14" spans="1:30" ht="25.5" customHeight="1">
      <c r="A14" s="48" t="s">
        <v>6</v>
      </c>
      <c r="B14" s="45" t="s">
        <v>29</v>
      </c>
      <c r="C14" s="48" t="s">
        <v>1</v>
      </c>
      <c r="D14" s="45" t="s">
        <v>4</v>
      </c>
      <c r="E14" s="45" t="s">
        <v>61</v>
      </c>
      <c r="F14" s="48" t="s">
        <v>62</v>
      </c>
      <c r="G14" s="48"/>
      <c r="H14" s="48"/>
      <c r="I14" s="48"/>
      <c r="J14" s="45" t="s">
        <v>63</v>
      </c>
      <c r="K14" s="45" t="s">
        <v>66</v>
      </c>
      <c r="L14" s="56" t="s">
        <v>64</v>
      </c>
      <c r="M14" s="57"/>
      <c r="N14" s="57"/>
      <c r="O14" s="57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3" t="s">
        <v>67</v>
      </c>
      <c r="AB14" s="45" t="s">
        <v>36</v>
      </c>
      <c r="AC14" s="45" t="s">
        <v>35</v>
      </c>
      <c r="AD14" s="61" t="s">
        <v>58</v>
      </c>
    </row>
    <row r="15" spans="1:30" ht="28.5" customHeight="1">
      <c r="A15" s="48"/>
      <c r="B15" s="46"/>
      <c r="C15" s="48"/>
      <c r="D15" s="46"/>
      <c r="E15" s="46"/>
      <c r="F15" s="48" t="s">
        <v>22</v>
      </c>
      <c r="G15" s="48" t="s">
        <v>15</v>
      </c>
      <c r="H15" s="48" t="s">
        <v>16</v>
      </c>
      <c r="I15" s="48" t="s">
        <v>30</v>
      </c>
      <c r="J15" s="46"/>
      <c r="K15" s="46"/>
      <c r="L15" s="56" t="s">
        <v>59</v>
      </c>
      <c r="M15" s="57"/>
      <c r="N15" s="57"/>
      <c r="O15" s="57"/>
      <c r="P15" s="57"/>
      <c r="Q15" s="56" t="s">
        <v>65</v>
      </c>
      <c r="R15" s="57"/>
      <c r="S15" s="57"/>
      <c r="T15" s="57"/>
      <c r="U15" s="57"/>
      <c r="V15" s="48" t="s">
        <v>60</v>
      </c>
      <c r="W15" s="48"/>
      <c r="X15" s="48"/>
      <c r="Y15" s="48"/>
      <c r="Z15" s="48"/>
      <c r="AA15" s="54"/>
      <c r="AB15" s="46"/>
      <c r="AC15" s="46"/>
      <c r="AD15" s="62"/>
    </row>
    <row r="16" spans="1:30" ht="52.5" customHeight="1">
      <c r="A16" s="48"/>
      <c r="B16" s="47"/>
      <c r="C16" s="48"/>
      <c r="D16" s="47"/>
      <c r="E16" s="47"/>
      <c r="F16" s="48"/>
      <c r="G16" s="48"/>
      <c r="H16" s="48"/>
      <c r="I16" s="48"/>
      <c r="J16" s="47"/>
      <c r="K16" s="47"/>
      <c r="L16" s="34" t="s">
        <v>11</v>
      </c>
      <c r="M16" s="34" t="s">
        <v>12</v>
      </c>
      <c r="N16" s="34" t="s">
        <v>13</v>
      </c>
      <c r="O16" s="34" t="s">
        <v>37</v>
      </c>
      <c r="P16" s="34" t="s">
        <v>38</v>
      </c>
      <c r="Q16" s="34" t="s">
        <v>17</v>
      </c>
      <c r="R16" s="34" t="s">
        <v>18</v>
      </c>
      <c r="S16" s="34" t="s">
        <v>26</v>
      </c>
      <c r="T16" s="34" t="s">
        <v>39</v>
      </c>
      <c r="U16" s="34" t="s">
        <v>40</v>
      </c>
      <c r="V16" s="34" t="s">
        <v>19</v>
      </c>
      <c r="W16" s="34" t="s">
        <v>20</v>
      </c>
      <c r="X16" s="34" t="s">
        <v>21</v>
      </c>
      <c r="Y16" s="34" t="s">
        <v>41</v>
      </c>
      <c r="Z16" s="34" t="s">
        <v>42</v>
      </c>
      <c r="AA16" s="55"/>
      <c r="AB16" s="47"/>
      <c r="AC16" s="47"/>
      <c r="AD16" s="63"/>
    </row>
    <row r="17" spans="1:30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34.5" customHeight="1">
      <c r="A18" s="13">
        <v>1</v>
      </c>
      <c r="B18" s="14" t="s">
        <v>84</v>
      </c>
      <c r="C18" s="15" t="s">
        <v>92</v>
      </c>
      <c r="D18" s="20" t="s">
        <v>75</v>
      </c>
      <c r="E18" s="16">
        <v>6</v>
      </c>
      <c r="F18" s="39"/>
      <c r="G18" s="16"/>
      <c r="H18" s="17"/>
      <c r="I18" s="17"/>
      <c r="J18" s="43">
        <v>1.093</v>
      </c>
      <c r="K18" s="16" t="str">
        <f t="shared" ref="K18" si="0">IF(SUM(F18)=0,"",F18*J18)</f>
        <v/>
      </c>
      <c r="L18" s="40">
        <f>3780/1.2</f>
        <v>3150</v>
      </c>
      <c r="M18" s="40">
        <v>3340</v>
      </c>
      <c r="N18" s="40">
        <f>3880/1.2</f>
        <v>3233.3333333333335</v>
      </c>
      <c r="O18" s="40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9">
        <f>COUNTIF(K18:Z18,"&gt;0")</f>
        <v>3</v>
      </c>
      <c r="AB18" s="21">
        <f>CEILING(SUM(K18:Z18)/COUNTIF(K18:Z18,"&gt;0"),0.01)</f>
        <v>3241.12</v>
      </c>
      <c r="AC18" s="21">
        <f>AB18*E18</f>
        <v>19446.72</v>
      </c>
      <c r="AD18" s="38">
        <f>STDEV(K18:Z18)/AB18*100</f>
        <v>2.9384438731879738</v>
      </c>
    </row>
    <row r="19" spans="1:30" ht="34.5" customHeight="1">
      <c r="A19" s="13">
        <v>2</v>
      </c>
      <c r="B19" s="14" t="s">
        <v>85</v>
      </c>
      <c r="C19" s="15" t="s">
        <v>93</v>
      </c>
      <c r="D19" s="20" t="s">
        <v>75</v>
      </c>
      <c r="E19" s="16">
        <v>1</v>
      </c>
      <c r="F19" s="39"/>
      <c r="G19" s="16"/>
      <c r="H19" s="17"/>
      <c r="I19" s="17"/>
      <c r="J19" s="43">
        <v>1.093</v>
      </c>
      <c r="K19" s="16" t="str">
        <f t="shared" ref="K19:K24" si="1">IF(SUM(F19)=0,"",F19*J19)</f>
        <v/>
      </c>
      <c r="L19" s="40">
        <f>4424/1.2</f>
        <v>3686.666666666667</v>
      </c>
      <c r="M19" s="40">
        <v>4055.33</v>
      </c>
      <c r="N19" s="40">
        <f>4595/1.2</f>
        <v>3829.166666666667</v>
      </c>
      <c r="O19" s="40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9">
        <f t="shared" ref="AA19:AA24" si="2">COUNTIF(K19:Z19,"&gt;0")</f>
        <v>3</v>
      </c>
      <c r="AB19" s="21">
        <f t="shared" ref="AB19:AB24" si="3">CEILING(SUM(K19:Z19)/COUNTIF(K19:Z19,"&gt;0"),0.01)</f>
        <v>3857.06</v>
      </c>
      <c r="AC19" s="21">
        <f t="shared" ref="AC19:AC24" si="4">AB19*E19</f>
        <v>3857.06</v>
      </c>
      <c r="AD19" s="38">
        <f t="shared" ref="AD19:AD24" si="5">STDEV(K19:Z19)/AB19*100</f>
        <v>4.8199179133083501</v>
      </c>
    </row>
    <row r="20" spans="1:30" ht="34.5" customHeight="1">
      <c r="A20" s="13">
        <v>3</v>
      </c>
      <c r="B20" s="14" t="s">
        <v>86</v>
      </c>
      <c r="C20" s="15" t="s">
        <v>94</v>
      </c>
      <c r="D20" s="20" t="s">
        <v>75</v>
      </c>
      <c r="E20" s="16">
        <v>2</v>
      </c>
      <c r="F20" s="39"/>
      <c r="G20" s="16"/>
      <c r="H20" s="17"/>
      <c r="I20" s="17"/>
      <c r="J20" s="43">
        <v>1.093</v>
      </c>
      <c r="K20" s="16" t="str">
        <f t="shared" si="1"/>
        <v/>
      </c>
      <c r="L20" s="40">
        <f>8680/1.2</f>
        <v>7233.3333333333339</v>
      </c>
      <c r="M20" s="40">
        <v>8028</v>
      </c>
      <c r="N20" s="40">
        <f>8935/1.2</f>
        <v>7445.8333333333339</v>
      </c>
      <c r="O20" s="40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9">
        <f t="shared" si="2"/>
        <v>3</v>
      </c>
      <c r="AB20" s="21">
        <f t="shared" si="3"/>
        <v>7569.06</v>
      </c>
      <c r="AC20" s="21">
        <f t="shared" si="4"/>
        <v>15138.12</v>
      </c>
      <c r="AD20" s="38">
        <f t="shared" si="5"/>
        <v>5.4354715620069101</v>
      </c>
    </row>
    <row r="21" spans="1:30" ht="34.5" customHeight="1">
      <c r="A21" s="13">
        <v>4</v>
      </c>
      <c r="B21" s="14" t="s">
        <v>87</v>
      </c>
      <c r="C21" s="15" t="s">
        <v>95</v>
      </c>
      <c r="D21" s="20" t="s">
        <v>75</v>
      </c>
      <c r="E21" s="16">
        <v>6</v>
      </c>
      <c r="F21" s="39"/>
      <c r="G21" s="16"/>
      <c r="H21" s="17"/>
      <c r="I21" s="17"/>
      <c r="J21" s="43">
        <v>1.093</v>
      </c>
      <c r="K21" s="16" t="str">
        <f t="shared" si="1"/>
        <v/>
      </c>
      <c r="L21" s="40">
        <f>2030/1.2</f>
        <v>1691.6666666666667</v>
      </c>
      <c r="M21" s="40">
        <v>1742.42</v>
      </c>
      <c r="N21" s="40">
        <f>2150/1.2</f>
        <v>1791.6666666666667</v>
      </c>
      <c r="O21" s="40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9">
        <f t="shared" si="2"/>
        <v>3</v>
      </c>
      <c r="AB21" s="21">
        <f t="shared" si="3"/>
        <v>1741.92</v>
      </c>
      <c r="AC21" s="21">
        <f t="shared" si="4"/>
        <v>10451.52</v>
      </c>
      <c r="AD21" s="38">
        <f t="shared" si="5"/>
        <v>2.8705044817158876</v>
      </c>
    </row>
    <row r="22" spans="1:30" ht="34.5" customHeight="1">
      <c r="A22" s="13">
        <v>5</v>
      </c>
      <c r="B22" s="14" t="s">
        <v>88</v>
      </c>
      <c r="C22" s="15" t="s">
        <v>96</v>
      </c>
      <c r="D22" s="20" t="s">
        <v>75</v>
      </c>
      <c r="E22" s="16">
        <v>6</v>
      </c>
      <c r="F22" s="39">
        <v>7906.25</v>
      </c>
      <c r="G22" s="16"/>
      <c r="H22" s="17"/>
      <c r="I22" s="17"/>
      <c r="J22" s="43">
        <v>1.093</v>
      </c>
      <c r="K22" s="16">
        <f t="shared" ref="K22" si="6">IF(SUM(F22)=0,"",F22*J22)</f>
        <v>8641.53125</v>
      </c>
      <c r="L22" s="40"/>
      <c r="M22" s="40">
        <v>7666.67</v>
      </c>
      <c r="N22" s="40"/>
      <c r="O22" s="40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9">
        <f t="shared" ref="AA22" si="7">COUNTIF(K22:Z22,"&gt;0")</f>
        <v>2</v>
      </c>
      <c r="AB22" s="21">
        <f t="shared" ref="AB22" si="8">CEILING(SUM(K22:Z22)/COUNTIF(K22:Z22,"&gt;0"),0.01)</f>
        <v>8154.1100000000006</v>
      </c>
      <c r="AC22" s="21">
        <f t="shared" ref="AC22" si="9">AB22*E22</f>
        <v>48924.66</v>
      </c>
      <c r="AD22" s="38">
        <f t="shared" ref="AD22" si="10">STDEV(K22:Z22)/AB22*100</f>
        <v>8.4537858894594553</v>
      </c>
    </row>
    <row r="23" spans="1:30" ht="34.5" customHeight="1">
      <c r="A23" s="13">
        <v>6</v>
      </c>
      <c r="B23" s="14" t="s">
        <v>89</v>
      </c>
      <c r="C23" s="15" t="s">
        <v>97</v>
      </c>
      <c r="D23" s="20" t="s">
        <v>75</v>
      </c>
      <c r="E23" s="16">
        <v>3</v>
      </c>
      <c r="F23" s="39"/>
      <c r="G23" s="16"/>
      <c r="H23" s="17"/>
      <c r="I23" s="17"/>
      <c r="J23" s="43">
        <v>1.093</v>
      </c>
      <c r="K23" s="16" t="str">
        <f t="shared" si="1"/>
        <v/>
      </c>
      <c r="L23" s="40">
        <f>10140/1.2</f>
        <v>8450</v>
      </c>
      <c r="M23" s="40">
        <v>7161.02</v>
      </c>
      <c r="N23" s="40">
        <f>10515/1.2</f>
        <v>8762.5</v>
      </c>
      <c r="O23" s="40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9">
        <f t="shared" si="2"/>
        <v>3</v>
      </c>
      <c r="AB23" s="21">
        <f t="shared" si="3"/>
        <v>8124.51</v>
      </c>
      <c r="AC23" s="21">
        <f t="shared" si="4"/>
        <v>24373.53</v>
      </c>
      <c r="AD23" s="38">
        <f t="shared" si="5"/>
        <v>10.448722711198888</v>
      </c>
    </row>
    <row r="24" spans="1:30" ht="34.5" customHeight="1">
      <c r="A24" s="13">
        <v>7</v>
      </c>
      <c r="B24" s="14" t="s">
        <v>90</v>
      </c>
      <c r="C24" s="15" t="s">
        <v>91</v>
      </c>
      <c r="D24" s="20" t="s">
        <v>75</v>
      </c>
      <c r="E24" s="16">
        <v>6</v>
      </c>
      <c r="F24" s="39"/>
      <c r="G24" s="16"/>
      <c r="H24" s="17"/>
      <c r="I24" s="17"/>
      <c r="J24" s="43">
        <v>1.093</v>
      </c>
      <c r="K24" s="16" t="str">
        <f t="shared" si="1"/>
        <v/>
      </c>
      <c r="L24" s="40">
        <f>13678.8/1.2</f>
        <v>11399</v>
      </c>
      <c r="M24" s="40">
        <v>12398</v>
      </c>
      <c r="N24" s="40">
        <f>14225/1.2</f>
        <v>11854.166666666668</v>
      </c>
      <c r="O24" s="40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9">
        <f t="shared" si="2"/>
        <v>3</v>
      </c>
      <c r="AB24" s="21">
        <f t="shared" si="3"/>
        <v>11883.73</v>
      </c>
      <c r="AC24" s="21">
        <f t="shared" si="4"/>
        <v>71302.38</v>
      </c>
      <c r="AD24" s="38">
        <f t="shared" si="5"/>
        <v>4.2087406395719835</v>
      </c>
    </row>
    <row r="25" spans="1:30" ht="24" customHeight="1">
      <c r="A25" s="13"/>
      <c r="B25" s="35"/>
      <c r="C25" s="65" t="s">
        <v>5</v>
      </c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36"/>
      <c r="AC25" s="36">
        <f>SUM(AC18:AC24)</f>
        <v>193493.99</v>
      </c>
      <c r="AD25" s="37"/>
    </row>
    <row r="26" spans="1:30" ht="13.5" customHeight="1"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3"/>
    </row>
    <row r="27" spans="1:30" s="24" customFormat="1" ht="13.5" customHeight="1">
      <c r="C27" s="24" t="s">
        <v>8</v>
      </c>
    </row>
    <row r="28" spans="1:30" s="24" customFormat="1" ht="15" customHeight="1">
      <c r="C28" s="25" t="s">
        <v>31</v>
      </c>
    </row>
    <row r="29" spans="1:30" s="24" customFormat="1" ht="15" customHeight="1">
      <c r="C29" s="25" t="s">
        <v>32</v>
      </c>
    </row>
    <row r="30" spans="1:30" s="24" customFormat="1" ht="15" customHeight="1">
      <c r="C30" s="25" t="s">
        <v>33</v>
      </c>
    </row>
    <row r="31" spans="1:30" ht="13.5" customHeight="1">
      <c r="L31" s="26"/>
      <c r="N31" s="1" t="s">
        <v>83</v>
      </c>
    </row>
    <row r="32" spans="1:30" s="3" customFormat="1" ht="13.5" customHeight="1">
      <c r="C32" s="27" t="s">
        <v>0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3.5" customHeight="1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</row>
    <row r="34" spans="3:30" s="3" customFormat="1" ht="13.5" customHeight="1">
      <c r="C34" s="41">
        <v>44519</v>
      </c>
      <c r="D34" s="28"/>
      <c r="E34" s="28"/>
      <c r="F34" s="49" t="s">
        <v>76</v>
      </c>
      <c r="G34" s="49"/>
      <c r="H34" s="49"/>
      <c r="I34" s="49"/>
      <c r="J34" s="49"/>
      <c r="K34" s="29"/>
      <c r="L34" s="49"/>
      <c r="M34" s="49"/>
      <c r="N34" s="49"/>
      <c r="O34" s="32"/>
      <c r="P34" s="32"/>
      <c r="Q34" s="1"/>
      <c r="R34" s="1"/>
      <c r="S34" s="1"/>
      <c r="T34" s="1"/>
      <c r="U34" s="1"/>
      <c r="V34" s="52" t="s">
        <v>77</v>
      </c>
      <c r="W34" s="49"/>
      <c r="X34" s="49"/>
      <c r="Y34" s="49"/>
      <c r="Z34" s="49"/>
      <c r="AA34" s="49"/>
      <c r="AB34" s="49"/>
      <c r="AC34" s="30"/>
    </row>
    <row r="35" spans="3:30" s="3" customFormat="1" ht="13.5" customHeight="1">
      <c r="C35" s="31" t="s">
        <v>2</v>
      </c>
      <c r="D35" s="28"/>
      <c r="E35" s="28"/>
      <c r="F35" s="51" t="s">
        <v>27</v>
      </c>
      <c r="G35" s="51"/>
      <c r="H35" s="51"/>
      <c r="I35" s="51"/>
      <c r="J35" s="51"/>
      <c r="K35" s="1"/>
      <c r="L35" s="50" t="s">
        <v>7</v>
      </c>
      <c r="M35" s="50"/>
      <c r="N35" s="50"/>
      <c r="O35" s="32"/>
      <c r="P35" s="32"/>
      <c r="Q35" s="1"/>
      <c r="R35" s="1"/>
      <c r="S35" s="1"/>
      <c r="T35" s="1"/>
      <c r="U35" s="1"/>
      <c r="V35" s="51"/>
      <c r="W35" s="51"/>
      <c r="X35" s="51"/>
      <c r="Y35" s="51"/>
      <c r="Z35" s="51"/>
      <c r="AA35" s="51"/>
      <c r="AB35" s="51"/>
    </row>
    <row r="36" spans="3:30" ht="13.5" customHeight="1">
      <c r="C36" s="33"/>
    </row>
    <row r="37" spans="3:30" ht="13.5" customHeight="1">
      <c r="C37" s="27" t="s">
        <v>28</v>
      </c>
    </row>
    <row r="38" spans="3:30" ht="13.5" customHeight="1"/>
    <row r="39" spans="3:30">
      <c r="C39" s="42">
        <v>44519</v>
      </c>
      <c r="D39" s="28"/>
      <c r="E39" s="28"/>
      <c r="F39" s="49" t="s">
        <v>78</v>
      </c>
      <c r="G39" s="49"/>
      <c r="H39" s="49"/>
      <c r="I39" s="49"/>
      <c r="J39" s="49"/>
      <c r="K39" s="29"/>
      <c r="L39" s="49"/>
      <c r="M39" s="49"/>
      <c r="N39" s="49"/>
      <c r="O39" s="32"/>
      <c r="P39" s="32"/>
      <c r="V39" s="52" t="s">
        <v>79</v>
      </c>
      <c r="W39" s="49"/>
      <c r="X39" s="49"/>
      <c r="Y39" s="49"/>
      <c r="Z39" s="49"/>
      <c r="AA39" s="49"/>
      <c r="AB39" s="49"/>
    </row>
    <row r="40" spans="3:30">
      <c r="C40" s="31" t="s">
        <v>2</v>
      </c>
      <c r="D40" s="28"/>
      <c r="E40" s="28"/>
      <c r="F40" s="51" t="s">
        <v>27</v>
      </c>
      <c r="G40" s="51"/>
      <c r="H40" s="51"/>
      <c r="I40" s="51"/>
      <c r="J40" s="51"/>
      <c r="L40" s="50" t="s">
        <v>7</v>
      </c>
      <c r="M40" s="50"/>
      <c r="N40" s="50"/>
      <c r="O40" s="32"/>
      <c r="P40" s="32"/>
      <c r="V40" s="51"/>
      <c r="W40" s="51"/>
      <c r="X40" s="51"/>
      <c r="Y40" s="51"/>
      <c r="Z40" s="51"/>
      <c r="AA40" s="51"/>
      <c r="AB40" s="51"/>
    </row>
    <row r="43" spans="3:30">
      <c r="C43" s="27" t="s">
        <v>68</v>
      </c>
    </row>
    <row r="45" spans="3:30">
      <c r="C45" s="49"/>
      <c r="D45" s="49"/>
      <c r="E45" s="49"/>
      <c r="F45" s="49"/>
      <c r="G45" s="49"/>
      <c r="H45" s="49"/>
      <c r="I45" s="49"/>
      <c r="J45" s="49"/>
      <c r="K45" s="49"/>
      <c r="L45" s="49"/>
      <c r="M45" s="49"/>
      <c r="N45" s="49"/>
      <c r="O45" s="49"/>
      <c r="P45" s="49"/>
      <c r="Q45" s="49"/>
      <c r="R45" s="49"/>
      <c r="S45" s="49"/>
      <c r="T45" s="49"/>
      <c r="U45" s="49"/>
      <c r="V45" s="49"/>
      <c r="W45" s="49"/>
      <c r="X45" s="49"/>
      <c r="Y45" s="49"/>
      <c r="Z45" s="49"/>
      <c r="AA45" s="49"/>
      <c r="AB45" s="49"/>
      <c r="AC45" s="49"/>
      <c r="AD45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0:AC12" name="Диапазон2"/>
    <protectedRange sqref="A18:C22 A23:A25 B23:C24 E18:E24" name="Диапазон3"/>
    <protectedRange sqref="P18:Z24" name="Диапазон4"/>
    <protectedRange sqref="C34 F34 L34 L39 F39 C39" name="Диапазон5"/>
    <protectedRange sqref="D28:AC30" name="Диапазон6"/>
    <protectedRange sqref="V1" name="Диапазон8_1"/>
    <protectedRange sqref="C28:C30" name="Диапазон6_1"/>
    <protectedRange sqref="L18:O24" name="Диапазон4_1"/>
    <protectedRange sqref="D18:D24" name="Диапазон3_2"/>
    <protectedRange sqref="G18:I24" name="Диапазон3_4"/>
    <protectedRange sqref="F18:F24" name="Диапазон3_3_1"/>
  </protectedRanges>
  <mergeCells count="42">
    <mergeCell ref="C45:AD45"/>
    <mergeCell ref="L15:P15"/>
    <mergeCell ref="AD14:AD16"/>
    <mergeCell ref="A14:A16"/>
    <mergeCell ref="C4:AC4"/>
    <mergeCell ref="C25:M25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V39:AB39"/>
    <mergeCell ref="V40:AB40"/>
    <mergeCell ref="L34:N34"/>
    <mergeCell ref="L35:N35"/>
    <mergeCell ref="F34:J34"/>
    <mergeCell ref="F35:J35"/>
    <mergeCell ref="V34:AB34"/>
    <mergeCell ref="V35:AB35"/>
    <mergeCell ref="B14:B16"/>
    <mergeCell ref="F14:I14"/>
    <mergeCell ref="I15:I16"/>
    <mergeCell ref="L39:N39"/>
    <mergeCell ref="L40:N40"/>
    <mergeCell ref="F39:J39"/>
    <mergeCell ref="F40:J40"/>
    <mergeCell ref="J14:J16"/>
    <mergeCell ref="F15:F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2019-10-25T15:15:52Z</cp:lastPrinted>
  <dcterms:created xsi:type="dcterms:W3CDTF">1996-10-08T23:32:33Z</dcterms:created>
  <dcterms:modified xsi:type="dcterms:W3CDTF">2021-11-25T12:55:29Z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